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0\Сосновка\передвижки\Сессия от 04.03.2020 № 179\справки\"/>
    </mc:Choice>
  </mc:AlternateContent>
  <bookViews>
    <workbookView xWindow="0" yWindow="0" windowWidth="11688" windowHeight="9336"/>
  </bookViews>
  <sheets>
    <sheet name="2020 год" sheetId="8" r:id="rId1"/>
    <sheet name="2021-2022" sheetId="9" r:id="rId2"/>
  </sheets>
  <definedNames>
    <definedName name="_xlnm.Print_Area" localSheetId="0">'2020 год'!$A$1:$H$38</definedName>
  </definedNames>
  <calcPr calcId="152511"/>
</workbook>
</file>

<file path=xl/calcChain.xml><?xml version="1.0" encoding="utf-8"?>
<calcChain xmlns="http://schemas.openxmlformats.org/spreadsheetml/2006/main">
  <c r="I22" i="9" l="1"/>
  <c r="H22" i="9"/>
  <c r="I24" i="9"/>
  <c r="H24" i="9"/>
  <c r="I19" i="9"/>
  <c r="H19" i="9"/>
  <c r="H8" i="9"/>
  <c r="E33" i="9" l="1"/>
  <c r="E22" i="9"/>
  <c r="D22" i="9"/>
  <c r="E19" i="9"/>
  <c r="D19" i="9"/>
  <c r="D33" i="9" s="1"/>
  <c r="I21" i="9"/>
  <c r="H21" i="9"/>
  <c r="E25" i="8" l="1"/>
  <c r="D8" i="8"/>
  <c r="D19" i="8"/>
  <c r="E19" i="8"/>
  <c r="F21" i="8"/>
  <c r="E8" i="9" l="1"/>
  <c r="D8" i="9"/>
  <c r="H11" i="9"/>
  <c r="I11" i="9"/>
  <c r="D22" i="8" l="1"/>
  <c r="F9" i="8" l="1"/>
  <c r="I20" i="9" l="1"/>
  <c r="H20" i="9"/>
  <c r="I13" i="9"/>
  <c r="H13" i="9"/>
  <c r="I15" i="9"/>
  <c r="H15" i="9"/>
  <c r="F16" i="9"/>
  <c r="F24" i="8"/>
  <c r="E22" i="8"/>
  <c r="E8" i="8"/>
  <c r="F11" i="8"/>
  <c r="D6" i="9"/>
  <c r="E31" i="9" l="1"/>
  <c r="F31" i="9"/>
  <c r="G31" i="9"/>
  <c r="I32" i="9"/>
  <c r="I31" i="9" s="1"/>
  <c r="H32" i="9"/>
  <c r="H31" i="9" s="1"/>
  <c r="D31" i="9"/>
  <c r="D31" i="8"/>
  <c r="F8" i="8"/>
  <c r="F23" i="8"/>
  <c r="I10" i="9" l="1"/>
  <c r="H10" i="9"/>
  <c r="F17" i="8"/>
  <c r="E31" i="8"/>
  <c r="F32" i="8"/>
  <c r="F31" i="8" s="1"/>
  <c r="I17" i="9" l="1"/>
  <c r="H17" i="9"/>
  <c r="G16" i="9"/>
  <c r="E16" i="9"/>
  <c r="D16" i="9"/>
  <c r="E16" i="8"/>
  <c r="D16" i="8"/>
  <c r="I30" i="9" l="1"/>
  <c r="H30" i="9"/>
  <c r="I28" i="9"/>
  <c r="H28" i="9"/>
  <c r="I26" i="9"/>
  <c r="I25" i="9"/>
  <c r="I23" i="9"/>
  <c r="H26" i="9"/>
  <c r="H25" i="9"/>
  <c r="H23" i="9"/>
  <c r="I18" i="9"/>
  <c r="I16" i="9" s="1"/>
  <c r="H18" i="9"/>
  <c r="H16" i="9" s="1"/>
  <c r="I12" i="9"/>
  <c r="H12" i="9"/>
  <c r="I9" i="9"/>
  <c r="I8" i="9" s="1"/>
  <c r="H9" i="9"/>
  <c r="F22" i="9"/>
  <c r="G22" i="9"/>
  <c r="D29" i="9" l="1"/>
  <c r="E29" i="9"/>
  <c r="D27" i="9"/>
  <c r="E27" i="9"/>
  <c r="D14" i="9"/>
  <c r="E14" i="9"/>
  <c r="D29" i="8"/>
  <c r="D27" i="8"/>
  <c r="D14" i="8" l="1"/>
  <c r="F19" i="9" l="1"/>
  <c r="G19" i="9"/>
  <c r="G29" i="9"/>
  <c r="H29" i="9"/>
  <c r="I29" i="9"/>
  <c r="F29" i="9"/>
  <c r="G27" i="9"/>
  <c r="H27" i="9"/>
  <c r="I27" i="9"/>
  <c r="F27" i="9"/>
  <c r="G14" i="9"/>
  <c r="H14" i="9"/>
  <c r="I14" i="9"/>
  <c r="F14" i="9"/>
  <c r="G8" i="9"/>
  <c r="F8" i="9"/>
  <c r="I33" i="9" l="1"/>
  <c r="H33" i="9"/>
  <c r="G33" i="9"/>
  <c r="F33" i="9"/>
  <c r="E29" i="8"/>
  <c r="F29" i="8" s="1"/>
  <c r="E27" i="8"/>
  <c r="F27" i="8" s="1"/>
  <c r="F10" i="8"/>
  <c r="F12" i="8"/>
  <c r="F13" i="8"/>
  <c r="F15" i="8"/>
  <c r="F18" i="8"/>
  <c r="F16" i="8" s="1"/>
  <c r="F20" i="8"/>
  <c r="F25" i="8"/>
  <c r="F26" i="8"/>
  <c r="F28" i="8"/>
  <c r="F30" i="8"/>
  <c r="E14" i="8"/>
  <c r="F14" i="8" s="1"/>
  <c r="D33" i="8"/>
  <c r="F22" i="8" l="1"/>
  <c r="E33" i="8"/>
  <c r="F19" i="8"/>
  <c r="F33" i="8" l="1"/>
</calcChain>
</file>

<file path=xl/sharedStrings.xml><?xml version="1.0" encoding="utf-8"?>
<sst xmlns="http://schemas.openxmlformats.org/spreadsheetml/2006/main" count="187" uniqueCount="63">
  <si>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</si>
  <si>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</si>
  <si>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</si>
  <si>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</si>
  <si>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</si>
  <si>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</si>
  <si>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</si>
  <si>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</si>
  <si>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</si>
  <si>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</si>
  <si>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</si>
  <si>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</si>
  <si>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</si>
  <si>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</si>
  <si>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</si>
  <si>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</si>
  <si>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</si>
  <si>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</si>
  <si>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</si>
  <si>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</si>
  <si>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</si>
  <si>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</si>
  <si>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</si>
  <si>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</si>
  <si>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</si>
  <si>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</si>
  <si>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</si>
  <si>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</si>
  <si>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</si>
  <si>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</si>
  <si>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</si>
  <si>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</si>
  <si>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</si>
  <si>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</si>
  <si>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</si>
  <si>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</si>
  <si>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</si>
  <si>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Сумма к утверждению</t>
  </si>
  <si>
    <t>Примечание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</si>
  <si>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</si>
  <si>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</si>
  <si>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</si>
  <si>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</si>
  <si>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</si>
  <si>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2021 год</t>
  </si>
  <si>
    <t>07</t>
  </si>
  <si>
    <t>Обеспение проведения выборов референдумов</t>
  </si>
  <si>
    <t>Коммунальное хозяйство</t>
  </si>
  <si>
    <t xml:space="preserve">Справка о вносимых изменениях в  расходы бюджета сельсовета на 2020 год </t>
  </si>
  <si>
    <t>Исполнитель Сазонова Наталья Сергеевна</t>
  </si>
  <si>
    <t xml:space="preserve">Сумма вносимых изменений </t>
  </si>
  <si>
    <t>Справка о вносимых изменениях в  расходы бюджета сельсовета на плановый период 2021 и 2022 годов</t>
  </si>
  <si>
    <t>2022 год</t>
  </si>
  <si>
    <t>Обеспечение проведения выборов и референдумов</t>
  </si>
  <si>
    <t>Утверждено решением от 09.12.2019 № 172</t>
  </si>
  <si>
    <t>Другие вопросы в области национальной экономики</t>
  </si>
  <si>
    <t>12</t>
  </si>
  <si>
    <t>Уведомление о предоставлении субсидии, субвенции, имт, имеющего целевое назначение, на 2020 год и плановый период 2021 и 2022 годов № 1861 от 12.12.2019г.</t>
  </si>
  <si>
    <t>телефон 2-13-08</t>
  </si>
  <si>
    <t>Увеличение ассигнований на прочее благоустройство</t>
  </si>
  <si>
    <t>Увеличение ассигнований на мероприятия по предупреждению и ликвидации последствий ЧС</t>
  </si>
  <si>
    <t>Увеличение ассигнований на строительство памятника погибшим в годы ВОВ в селе Заречная Слобода</t>
  </si>
  <si>
    <t>Увеличение ассигнований на доплаты к пенсиям муниципальных служащих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</si>
</sst>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justify" vertical="center" wrapText="1"/>
    </xf>
    <xf numFmtId="0" fontId="7" fillId="0" borderId="0" xfId="0" applyFont="1"/>
    <xf numFmtId="4" fontId="10" fillId="0" borderId="5" xfId="1" applyNumberFormat="1" applyFont="1" applyBorder="1" applyAlignment="1">
      <alignment horizontal="right"/>
    </xf>
    <xf numFmtId="4" fontId="0" fillId="0" borderId="0" xfId="0" applyNumberFormat="1"/>
    <xf numFmtId="0" fontId="11" fillId="0" borderId="5" xfId="0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164" fontId="12" fillId="0" borderId="0" xfId="1" applyNumberFormat="1" applyFont="1" applyAlignment="1">
      <alignment vertical="center" wrapText="1"/>
    </xf>
    <xf numFmtId="164" fontId="12" fillId="0" borderId="0" xfId="1" applyNumberFormat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/>
    <xf numFmtId="0" fontId="15" fillId="0" borderId="0" xfId="1" applyFont="1" applyAlignment="1">
      <alignment horizontal="right" vertical="center"/>
    </xf>
    <xf numFmtId="0" fontId="15" fillId="0" borderId="0" xfId="1" applyFont="1" applyAlignment="1">
      <alignment horizontal="right"/>
    </xf>
    <xf numFmtId="49" fontId="16" fillId="0" borderId="5" xfId="1" applyNumberFormat="1" applyFont="1" applyBorder="1" applyAlignment="1">
      <alignment horizontal="justify" vertical="center" wrapText="1"/>
    </xf>
    <xf numFmtId="49" fontId="16" fillId="0" borderId="5" xfId="1" applyNumberFormat="1" applyFont="1" applyBorder="1" applyAlignment="1">
      <alignment horizontal="center" vertical="center" wrapText="1"/>
    </xf>
    <xf numFmtId="4" fontId="16" fillId="0" borderId="5" xfId="1" applyNumberFormat="1" applyFont="1" applyBorder="1" applyAlignment="1">
      <alignment horizontal="right"/>
    </xf>
    <xf numFmtId="49" fontId="17" fillId="0" borderId="5" xfId="1" applyNumberFormat="1" applyFont="1" applyBorder="1" applyAlignment="1">
      <alignment horizontal="justify" vertical="center" wrapText="1"/>
    </xf>
    <xf numFmtId="49" fontId="17" fillId="0" borderId="5" xfId="1" applyNumberFormat="1" applyFont="1" applyBorder="1" applyAlignment="1">
      <alignment horizontal="center" vertical="center" wrapText="1"/>
    </xf>
    <xf numFmtId="4" fontId="17" fillId="0" borderId="5" xfId="1" applyNumberFormat="1" applyFont="1" applyBorder="1" applyAlignment="1">
      <alignment horizontal="right"/>
    </xf>
    <xf numFmtId="164" fontId="16" fillId="0" borderId="5" xfId="1" applyNumberFormat="1" applyFont="1" applyBorder="1" applyAlignment="1">
      <alignment horizontal="justify" vertical="center" wrapText="1"/>
    </xf>
    <xf numFmtId="4" fontId="17" fillId="0" borderId="5" xfId="1" applyNumberFormat="1" applyFont="1" applyBorder="1" applyAlignment="1">
      <alignment horizontal="right" vertical="center"/>
    </xf>
    <xf numFmtId="49" fontId="17" fillId="0" borderId="5" xfId="1" applyNumberFormat="1" applyFont="1" applyBorder="1" applyAlignment="1">
      <alignment horizontal="center" wrapText="1"/>
    </xf>
    <xf numFmtId="4" fontId="16" fillId="0" borderId="5" xfId="1" applyNumberFormat="1" applyFont="1" applyBorder="1" applyAlignment="1">
      <alignment horizontal="right" vertical="center"/>
    </xf>
    <xf numFmtId="49" fontId="16" fillId="0" borderId="5" xfId="1" applyNumberFormat="1" applyFont="1" applyBorder="1" applyAlignment="1">
      <alignment horizontal="center" wrapText="1"/>
    </xf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4" fontId="14" fillId="0" borderId="0" xfId="0" applyNumberFormat="1" applyFont="1"/>
    <xf numFmtId="0" fontId="0" fillId="0" borderId="5" xfId="0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7" fillId="0" borderId="5" xfId="0" applyFont="1" applyBorder="1" applyAlignment="1">
      <alignment horizontal="justify" vertical="top"/>
    </xf>
    <xf numFmtId="0" fontId="0" fillId="0" borderId="5" xfId="0" applyBorder="1" applyAlignment="1">
      <alignment horizontal="justify" vertical="top" wrapText="1"/>
    </xf>
    <xf numFmtId="49" fontId="18" fillId="0" borderId="5" xfId="0" applyNumberFormat="1" applyFont="1" applyFill="1" applyBorder="1" applyAlignment="1">
      <alignment horizontal="justify" vertical="center" wrapText="1"/>
    </xf>
    <xf numFmtId="49" fontId="19" fillId="0" borderId="5" xfId="0" applyNumberFormat="1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top"/>
    </xf>
    <xf numFmtId="49" fontId="21" fillId="0" borderId="5" xfId="0" applyNumberFormat="1" applyFont="1" applyFill="1" applyBorder="1" applyAlignment="1">
      <alignment horizontal="justify" vertical="center" wrapText="1"/>
    </xf>
    <xf numFmtId="49" fontId="11" fillId="0" borderId="5" xfId="0" applyNumberFormat="1" applyFont="1" applyFill="1" applyBorder="1" applyAlignment="1">
      <alignment horizontal="justify" vertical="center" wrapText="1"/>
    </xf>
    <xf numFmtId="4" fontId="20" fillId="0" borderId="5" xfId="0" applyNumberFormat="1" applyFont="1" applyFill="1" applyBorder="1" applyAlignment="1">
      <alignment horizontal="right"/>
    </xf>
    <xf numFmtId="0" fontId="14" fillId="0" borderId="5" xfId="0" applyFont="1" applyBorder="1" applyAlignment="1">
      <alignment horizontal="justify" vertical="top"/>
    </xf>
    <xf numFmtId="0" fontId="14" fillId="0" borderId="5" xfId="0" applyFont="1" applyBorder="1" applyAlignment="1">
      <alignment horizontal="justify" vertical="top" wrapText="1"/>
    </xf>
    <xf numFmtId="4" fontId="22" fillId="0" borderId="5" xfId="0" applyNumberFormat="1" applyFont="1" applyFill="1" applyBorder="1" applyAlignment="1">
      <alignment horizontal="right"/>
    </xf>
    <xf numFmtId="4" fontId="23" fillId="0" borderId="5" xfId="1" applyNumberFormat="1" applyFont="1" applyBorder="1" applyAlignment="1">
      <alignment horizontal="right"/>
    </xf>
    <xf numFmtId="0" fontId="24" fillId="0" borderId="5" xfId="0" applyFont="1" applyBorder="1" applyAlignment="1">
      <alignment horizontal="justify" vertical="top"/>
    </xf>
    <xf numFmtId="4" fontId="19" fillId="0" borderId="5" xfId="0" applyNumberFormat="1" applyFont="1" applyFill="1" applyBorder="1" applyAlignment="1">
      <alignment horizontal="right"/>
    </xf>
    <xf numFmtId="49" fontId="22" fillId="0" borderId="5" xfId="0" applyNumberFormat="1" applyFont="1" applyFill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wrapText="1"/>
    </xf>
    <xf numFmtId="0" fontId="0" fillId="0" borderId="5" xfId="0" applyBorder="1" applyAlignment="1">
      <alignment horizontal="justify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12" fillId="0" borderId="0" xfId="1" applyNumberFormat="1" applyFont="1" applyAlignment="1">
      <alignment horizontal="center" wrapText="1"/>
    </xf>
    <xf numFmtId="164" fontId="16" fillId="0" borderId="1" xfId="1" applyNumberFormat="1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center" vertical="center" wrapText="1"/>
    </xf>
    <xf numFmtId="165" fontId="11" fillId="2" borderId="6" xfId="0" applyNumberFormat="1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49" fontId="16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tabSelected="1" view="pageBreakPreview" zoomScale="66" zoomScaleSheetLayoutView="66" workbookViewId="0">
      <selection activeCell="E20" sqref="E20"/>
    </sheetView>
  </sheetViews>
  <sheetFormatPr defaultColWidth="8.88671875" defaultRowHeight="14.4" x14ac:dyDescent="0.3"/>
  <cols>
    <col min="1" max="1" width="41.44140625" customWidth="1"/>
    <col min="2" max="2" width="7.109375" customWidth="1"/>
    <col min="3" max="3" width="6.5546875" customWidth="1"/>
    <col min="4" max="4" width="15.44140625" customWidth="1"/>
    <col min="5" max="5" width="16.33203125" customWidth="1"/>
    <col min="6" max="6" width="18" customWidth="1"/>
    <col min="7" max="7" width="42.44140625" customWidth="1"/>
    <col min="8" max="8" width="4.44140625" hidden="1" customWidth="1"/>
  </cols>
  <sheetData>
    <row r="1" spans="1:13" ht="25.5" customHeight="1" x14ac:dyDescent="0.3">
      <c r="A1" s="59" t="s">
        <v>48</v>
      </c>
      <c r="B1" s="59"/>
      <c r="C1" s="59"/>
      <c r="D1" s="59"/>
      <c r="E1" s="59"/>
      <c r="F1" s="59"/>
      <c r="G1" s="59"/>
      <c r="H1" s="59"/>
    </row>
    <row r="2" spans="1:13" ht="4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 x14ac:dyDescent="0.25">
      <c r="A4" s="1"/>
      <c r="B4" s="1"/>
      <c r="C4" s="1"/>
      <c r="D4" s="1"/>
      <c r="E4" s="1"/>
      <c r="F4" s="1"/>
    </row>
    <row r="5" spans="1:13" ht="18.75" customHeight="1" x14ac:dyDescent="0.3">
      <c r="A5" s="1"/>
      <c r="B5" s="1"/>
      <c r="C5" s="1"/>
      <c r="D5" s="3"/>
      <c r="E5" s="3"/>
      <c r="G5" s="3" t="s">
        <v>3</v>
      </c>
    </row>
    <row r="6" spans="1:13" ht="15" customHeight="1" x14ac:dyDescent="0.3">
      <c r="A6" s="62" t="s">
        <v>0</v>
      </c>
      <c r="B6" s="64" t="s">
        <v>1</v>
      </c>
      <c r="C6" s="64" t="s">
        <v>2</v>
      </c>
      <c r="D6" s="62" t="s">
        <v>54</v>
      </c>
      <c r="E6" s="60" t="s">
        <v>39</v>
      </c>
      <c r="F6" s="60" t="s">
        <v>33</v>
      </c>
      <c r="G6" s="57" t="s">
        <v>36</v>
      </c>
    </row>
    <row r="7" spans="1:13" ht="51.75" customHeight="1" x14ac:dyDescent="0.3">
      <c r="A7" s="63"/>
      <c r="B7" s="65"/>
      <c r="C7" s="65"/>
      <c r="D7" s="63"/>
      <c r="E7" s="61"/>
      <c r="F7" s="61"/>
      <c r="G7" s="58"/>
    </row>
    <row r="8" spans="1:13" ht="31.2" x14ac:dyDescent="0.3">
      <c r="A8" s="5" t="s">
        <v>4</v>
      </c>
      <c r="B8" s="6" t="s">
        <v>5</v>
      </c>
      <c r="C8" s="6" t="s">
        <v>6</v>
      </c>
      <c r="D8" s="35">
        <f>D9+D10+D12+D13+D11</f>
        <v>5932750.1699999999</v>
      </c>
      <c r="E8" s="35">
        <f>E9+E10+E12+E13+E11</f>
        <v>0</v>
      </c>
      <c r="F8" s="35">
        <f>D8+E8</f>
        <v>5932750.1699999999</v>
      </c>
      <c r="G8" s="38"/>
    </row>
    <row r="9" spans="1:13" ht="62.4" x14ac:dyDescent="0.3">
      <c r="A9" s="8" t="s">
        <v>7</v>
      </c>
      <c r="B9" s="9" t="s">
        <v>5</v>
      </c>
      <c r="C9" s="9" t="s">
        <v>8</v>
      </c>
      <c r="D9" s="50">
        <v>1029954</v>
      </c>
      <c r="E9" s="36"/>
      <c r="F9" s="10">
        <f>D9+E9</f>
        <v>1029954</v>
      </c>
      <c r="G9" s="38"/>
    </row>
    <row r="10" spans="1:13" ht="81.599999999999994" customHeight="1" x14ac:dyDescent="0.3">
      <c r="A10" s="8" t="s">
        <v>9</v>
      </c>
      <c r="B10" s="9" t="s">
        <v>5</v>
      </c>
      <c r="C10" s="9" t="s">
        <v>10</v>
      </c>
      <c r="D10" s="50">
        <v>3268033.2</v>
      </c>
      <c r="E10" s="10">
        <v>0</v>
      </c>
      <c r="F10" s="10">
        <f t="shared" ref="F10:F30" si="0">D10+E10</f>
        <v>3268033.2</v>
      </c>
      <c r="G10" s="38"/>
    </row>
    <row r="11" spans="1:13" ht="31.2" x14ac:dyDescent="0.3">
      <c r="A11" s="8" t="s">
        <v>46</v>
      </c>
      <c r="B11" s="9" t="s">
        <v>5</v>
      </c>
      <c r="C11" s="9" t="s">
        <v>45</v>
      </c>
      <c r="D11" s="50">
        <v>366586</v>
      </c>
      <c r="E11" s="36"/>
      <c r="F11" s="10">
        <f>D11+E11</f>
        <v>366586</v>
      </c>
      <c r="G11" s="38"/>
    </row>
    <row r="12" spans="1:13" ht="15.6" x14ac:dyDescent="0.3">
      <c r="A12" s="8" t="s">
        <v>11</v>
      </c>
      <c r="B12" s="9" t="s">
        <v>5</v>
      </c>
      <c r="C12" s="9" t="s">
        <v>12</v>
      </c>
      <c r="D12" s="50">
        <v>30000</v>
      </c>
      <c r="E12" s="13"/>
      <c r="F12" s="10">
        <f t="shared" si="0"/>
        <v>30000</v>
      </c>
      <c r="G12" s="39"/>
    </row>
    <row r="13" spans="1:13" ht="15.6" x14ac:dyDescent="0.3">
      <c r="A13" s="8" t="s">
        <v>13</v>
      </c>
      <c r="B13" s="9" t="s">
        <v>5</v>
      </c>
      <c r="C13" s="9" t="s">
        <v>14</v>
      </c>
      <c r="D13" s="50">
        <v>1238176.97</v>
      </c>
      <c r="E13" s="10">
        <v>0</v>
      </c>
      <c r="F13" s="10">
        <f t="shared" si="0"/>
        <v>1238176.97</v>
      </c>
      <c r="G13" s="38"/>
    </row>
    <row r="14" spans="1:13" ht="15.6" x14ac:dyDescent="0.3">
      <c r="A14" s="5" t="s">
        <v>31</v>
      </c>
      <c r="B14" s="6" t="s">
        <v>8</v>
      </c>
      <c r="C14" s="6" t="s">
        <v>6</v>
      </c>
      <c r="D14" s="7">
        <f>D15</f>
        <v>458400</v>
      </c>
      <c r="E14" s="7">
        <f>E15</f>
        <v>57500</v>
      </c>
      <c r="F14" s="7">
        <f t="shared" si="0"/>
        <v>515900</v>
      </c>
      <c r="G14" s="38"/>
    </row>
    <row r="15" spans="1:13" ht="61.2" customHeight="1" x14ac:dyDescent="0.3">
      <c r="A15" s="8" t="s">
        <v>32</v>
      </c>
      <c r="B15" s="9" t="s">
        <v>8</v>
      </c>
      <c r="C15" s="9" t="s">
        <v>15</v>
      </c>
      <c r="D15" s="36">
        <v>458400</v>
      </c>
      <c r="E15" s="36">
        <v>57500</v>
      </c>
      <c r="F15" s="36">
        <f t="shared" si="0"/>
        <v>515900</v>
      </c>
      <c r="G15" s="38" t="s">
        <v>57</v>
      </c>
    </row>
    <row r="16" spans="1:13" ht="46.8" x14ac:dyDescent="0.3">
      <c r="A16" s="5" t="s">
        <v>16</v>
      </c>
      <c r="B16" s="6" t="s">
        <v>15</v>
      </c>
      <c r="C16" s="6" t="s">
        <v>6</v>
      </c>
      <c r="D16" s="35">
        <f>D18+D17</f>
        <v>624170</v>
      </c>
      <c r="E16" s="35">
        <f t="shared" ref="E16:F16" si="1">E18+E17</f>
        <v>2400</v>
      </c>
      <c r="F16" s="35">
        <f t="shared" si="1"/>
        <v>626570</v>
      </c>
      <c r="G16" s="38"/>
    </row>
    <row r="17" spans="1:7" ht="62.4" x14ac:dyDescent="0.3">
      <c r="A17" s="8" t="s">
        <v>40</v>
      </c>
      <c r="B17" s="9" t="s">
        <v>15</v>
      </c>
      <c r="C17" s="9" t="s">
        <v>17</v>
      </c>
      <c r="D17" s="50">
        <v>624170</v>
      </c>
      <c r="E17" s="10">
        <v>2400</v>
      </c>
      <c r="F17" s="10">
        <f>D17+E17</f>
        <v>626570</v>
      </c>
      <c r="G17" s="56" t="s">
        <v>60</v>
      </c>
    </row>
    <row r="18" spans="1:7" ht="15.6" hidden="1" x14ac:dyDescent="0.3">
      <c r="A18" s="8" t="s">
        <v>30</v>
      </c>
      <c r="B18" s="9" t="s">
        <v>15</v>
      </c>
      <c r="C18" s="9" t="s">
        <v>26</v>
      </c>
      <c r="D18" s="10">
        <v>0</v>
      </c>
      <c r="E18" s="10"/>
      <c r="F18" s="10">
        <f t="shared" si="0"/>
        <v>0</v>
      </c>
      <c r="G18" s="38"/>
    </row>
    <row r="19" spans="1:7" s="12" customFormat="1" ht="15.6" x14ac:dyDescent="0.3">
      <c r="A19" s="5" t="s">
        <v>34</v>
      </c>
      <c r="B19" s="6" t="s">
        <v>10</v>
      </c>
      <c r="C19" s="6" t="s">
        <v>6</v>
      </c>
      <c r="D19" s="7">
        <f>D20+D21</f>
        <v>1432147.48</v>
      </c>
      <c r="E19" s="7">
        <f>E20+E21</f>
        <v>0</v>
      </c>
      <c r="F19" s="7">
        <f t="shared" si="0"/>
        <v>1432147.48</v>
      </c>
      <c r="G19" s="40"/>
    </row>
    <row r="20" spans="1:7" ht="22.8" customHeight="1" x14ac:dyDescent="0.3">
      <c r="A20" s="8" t="s">
        <v>35</v>
      </c>
      <c r="B20" s="9" t="s">
        <v>10</v>
      </c>
      <c r="C20" s="9" t="s">
        <v>17</v>
      </c>
      <c r="D20" s="50">
        <v>1382147.48</v>
      </c>
      <c r="E20" s="36">
        <v>0</v>
      </c>
      <c r="F20" s="36">
        <f t="shared" si="0"/>
        <v>1382147.48</v>
      </c>
      <c r="G20" s="41"/>
    </row>
    <row r="21" spans="1:7" ht="37.200000000000003" customHeight="1" x14ac:dyDescent="0.3">
      <c r="A21" s="8" t="s">
        <v>55</v>
      </c>
      <c r="B21" s="9" t="s">
        <v>10</v>
      </c>
      <c r="C21" s="9" t="s">
        <v>56</v>
      </c>
      <c r="D21" s="50">
        <v>50000</v>
      </c>
      <c r="E21" s="36">
        <v>0</v>
      </c>
      <c r="F21" s="36">
        <f t="shared" si="0"/>
        <v>50000</v>
      </c>
      <c r="G21" s="41"/>
    </row>
    <row r="22" spans="1:7" ht="31.2" x14ac:dyDescent="0.3">
      <c r="A22" s="5" t="s">
        <v>18</v>
      </c>
      <c r="B22" s="6" t="s">
        <v>19</v>
      </c>
      <c r="C22" s="6" t="s">
        <v>6</v>
      </c>
      <c r="D22" s="7">
        <f>D25+D26+D23+D24</f>
        <v>1142188.3199999998</v>
      </c>
      <c r="E22" s="7">
        <f>E25+E26+E23+E24</f>
        <v>1604835.0999999999</v>
      </c>
      <c r="F22" s="7">
        <f>F25+F26+F23+F24</f>
        <v>2747023.42</v>
      </c>
      <c r="G22" s="38"/>
    </row>
    <row r="23" spans="1:7" ht="15.6" x14ac:dyDescent="0.3">
      <c r="A23" s="8" t="s">
        <v>43</v>
      </c>
      <c r="B23" s="9" t="s">
        <v>19</v>
      </c>
      <c r="C23" s="9" t="s">
        <v>5</v>
      </c>
      <c r="D23" s="36">
        <v>260000</v>
      </c>
      <c r="E23" s="36"/>
      <c r="F23" s="10">
        <f t="shared" si="0"/>
        <v>260000</v>
      </c>
      <c r="G23" s="44"/>
    </row>
    <row r="24" spans="1:7" ht="15.6" x14ac:dyDescent="0.3">
      <c r="A24" s="8" t="s">
        <v>47</v>
      </c>
      <c r="B24" s="9" t="s">
        <v>19</v>
      </c>
      <c r="C24" s="9" t="s">
        <v>8</v>
      </c>
      <c r="D24" s="36">
        <v>130424.25</v>
      </c>
      <c r="E24" s="36"/>
      <c r="F24" s="10">
        <f>D24+E24</f>
        <v>130424.25</v>
      </c>
      <c r="G24" s="44"/>
    </row>
    <row r="25" spans="1:7" ht="28.8" x14ac:dyDescent="0.3">
      <c r="A25" s="8" t="s">
        <v>20</v>
      </c>
      <c r="B25" s="9" t="s">
        <v>19</v>
      </c>
      <c r="C25" s="9" t="s">
        <v>15</v>
      </c>
      <c r="D25" s="50">
        <v>604042.69999999995</v>
      </c>
      <c r="E25" s="10">
        <f>1604804.15+30.95</f>
        <v>1604835.0999999999</v>
      </c>
      <c r="F25" s="10">
        <f t="shared" si="0"/>
        <v>2208877.7999999998</v>
      </c>
      <c r="G25" s="38" t="s">
        <v>59</v>
      </c>
    </row>
    <row r="26" spans="1:7" ht="31.2" x14ac:dyDescent="0.3">
      <c r="A26" s="8" t="s">
        <v>21</v>
      </c>
      <c r="B26" s="9" t="s">
        <v>19</v>
      </c>
      <c r="C26" s="9" t="s">
        <v>19</v>
      </c>
      <c r="D26" s="50">
        <v>147721.37</v>
      </c>
      <c r="E26" s="51">
        <v>0</v>
      </c>
      <c r="F26" s="10">
        <f t="shared" si="0"/>
        <v>147721.37</v>
      </c>
      <c r="G26" s="38"/>
    </row>
    <row r="27" spans="1:7" ht="15.6" x14ac:dyDescent="0.3">
      <c r="A27" s="5" t="s">
        <v>22</v>
      </c>
      <c r="B27" s="6" t="s">
        <v>23</v>
      </c>
      <c r="C27" s="6" t="s">
        <v>6</v>
      </c>
      <c r="D27" s="7">
        <f>D28</f>
        <v>10000</v>
      </c>
      <c r="E27" s="7">
        <f>E28</f>
        <v>250000</v>
      </c>
      <c r="F27" s="7">
        <f t="shared" si="0"/>
        <v>260000</v>
      </c>
      <c r="G27" s="38"/>
    </row>
    <row r="28" spans="1:7" ht="43.2" x14ac:dyDescent="0.3">
      <c r="A28" s="8" t="s">
        <v>24</v>
      </c>
      <c r="B28" s="9" t="s">
        <v>23</v>
      </c>
      <c r="C28" s="9" t="s">
        <v>10</v>
      </c>
      <c r="D28" s="10">
        <v>10000</v>
      </c>
      <c r="E28" s="10">
        <v>250000</v>
      </c>
      <c r="F28" s="10">
        <f t="shared" si="0"/>
        <v>260000</v>
      </c>
      <c r="G28" s="38" t="s">
        <v>61</v>
      </c>
    </row>
    <row r="29" spans="1:7" ht="15.6" x14ac:dyDescent="0.3">
      <c r="A29" s="5" t="s">
        <v>25</v>
      </c>
      <c r="B29" s="6" t="s">
        <v>26</v>
      </c>
      <c r="C29" s="6" t="s">
        <v>6</v>
      </c>
      <c r="D29" s="7">
        <f>D30</f>
        <v>188129.28</v>
      </c>
      <c r="E29" s="7">
        <f>E30</f>
        <v>60000</v>
      </c>
      <c r="F29" s="7">
        <f t="shared" si="0"/>
        <v>248129.28</v>
      </c>
      <c r="G29" s="38"/>
    </row>
    <row r="30" spans="1:7" ht="28.8" x14ac:dyDescent="0.3">
      <c r="A30" s="8" t="s">
        <v>27</v>
      </c>
      <c r="B30" s="9" t="s">
        <v>26</v>
      </c>
      <c r="C30" s="9" t="s">
        <v>5</v>
      </c>
      <c r="D30" s="10">
        <v>188129.28</v>
      </c>
      <c r="E30" s="10">
        <v>60000</v>
      </c>
      <c r="F30" s="10">
        <f t="shared" si="0"/>
        <v>248129.28</v>
      </c>
      <c r="G30" s="38" t="s">
        <v>62</v>
      </c>
    </row>
    <row r="31" spans="1:7" ht="15.6" x14ac:dyDescent="0.3">
      <c r="A31" s="42" t="s">
        <v>41</v>
      </c>
      <c r="B31" s="6" t="s">
        <v>12</v>
      </c>
      <c r="C31" s="6" t="s">
        <v>6</v>
      </c>
      <c r="D31" s="7">
        <f>D32</f>
        <v>30000</v>
      </c>
      <c r="E31" s="7">
        <f>E32</f>
        <v>0</v>
      </c>
      <c r="F31" s="7">
        <f>F32</f>
        <v>30000</v>
      </c>
      <c r="G31" s="38"/>
    </row>
    <row r="32" spans="1:7" ht="31.2" x14ac:dyDescent="0.3">
      <c r="A32" s="43" t="s">
        <v>42</v>
      </c>
      <c r="B32" s="9" t="s">
        <v>12</v>
      </c>
      <c r="C32" s="9" t="s">
        <v>19</v>
      </c>
      <c r="D32" s="10">
        <v>30000</v>
      </c>
      <c r="E32" s="10">
        <v>0</v>
      </c>
      <c r="F32" s="10">
        <f>D32+E32</f>
        <v>30000</v>
      </c>
      <c r="G32" s="38"/>
    </row>
    <row r="33" spans="1:7" ht="15.6" x14ac:dyDescent="0.3">
      <c r="A33" s="11" t="s">
        <v>28</v>
      </c>
      <c r="B33" s="6" t="s">
        <v>29</v>
      </c>
      <c r="C33" s="6" t="s">
        <v>29</v>
      </c>
      <c r="D33" s="7">
        <f>D8+D14+D16+D19+D22+D27+D29+D31</f>
        <v>9817785.25</v>
      </c>
      <c r="E33" s="7">
        <f>E8+E14+E16+E19+E22+E27+E29+E31</f>
        <v>1974735.0999999999</v>
      </c>
      <c r="F33" s="7">
        <f>F8+F14+F16+F19+F22+F27+F29+F31</f>
        <v>11792520.35</v>
      </c>
      <c r="G33" s="38"/>
    </row>
    <row r="34" spans="1:7" x14ac:dyDescent="0.3">
      <c r="F34" s="14"/>
    </row>
    <row r="36" spans="1:7" x14ac:dyDescent="0.3">
      <c r="A36" t="s">
        <v>49</v>
      </c>
      <c r="F36" s="14"/>
    </row>
    <row r="37" spans="1:7" x14ac:dyDescent="0.3">
      <c r="A37" t="s">
        <v>58</v>
      </c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ageMargins left="0.23622047244094491" right="0.23622047244094491" top="0.74803149606299213" bottom="0.74803149606299213" header="0.31496062992125984" footer="0.31496062992125984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view="pageBreakPreview" topLeftCell="A10" zoomScale="72" zoomScaleNormal="77" zoomScaleSheetLayoutView="72" workbookViewId="0">
      <selection activeCell="J16" sqref="J16"/>
    </sheetView>
  </sheetViews>
  <sheetFormatPr defaultColWidth="8.88671875" defaultRowHeight="14.4" x14ac:dyDescent="0.3"/>
  <cols>
    <col min="1" max="1" width="35" customWidth="1"/>
    <col min="2" max="3" width="6.44140625" customWidth="1"/>
    <col min="4" max="4" width="13.109375" customWidth="1"/>
    <col min="5" max="5" width="13.33203125" customWidth="1"/>
    <col min="6" max="6" width="13.5546875" customWidth="1"/>
    <col min="7" max="7" width="11.5546875" customWidth="1"/>
    <col min="8" max="9" width="15.44140625" customWidth="1"/>
    <col min="10" max="10" width="39.109375" customWidth="1"/>
  </cols>
  <sheetData>
    <row r="1" spans="1:13" ht="51" customHeight="1" x14ac:dyDescent="0.3">
      <c r="A1" s="66" t="s">
        <v>51</v>
      </c>
      <c r="B1" s="66"/>
      <c r="C1" s="66"/>
      <c r="D1" s="66"/>
      <c r="E1" s="66"/>
      <c r="F1" s="66"/>
      <c r="G1" s="66"/>
      <c r="H1" s="66"/>
      <c r="I1" s="66"/>
      <c r="J1" s="66"/>
    </row>
    <row r="2" spans="1:13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4"/>
      <c r="L2" s="4"/>
      <c r="M2" s="4"/>
    </row>
    <row r="3" spans="1:13" ht="18.75" hidden="1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2"/>
      <c r="L3" s="2"/>
      <c r="M3" s="2"/>
    </row>
    <row r="4" spans="1:13" ht="18.75" customHeight="1" x14ac:dyDescent="0.25">
      <c r="A4" s="19"/>
      <c r="B4" s="19"/>
      <c r="C4" s="19"/>
      <c r="D4" s="19"/>
      <c r="E4" s="20"/>
      <c r="F4" s="19"/>
      <c r="G4" s="21"/>
      <c r="H4" s="21"/>
      <c r="I4" s="21"/>
      <c r="J4" s="21"/>
    </row>
    <row r="5" spans="1:13" ht="6" customHeight="1" x14ac:dyDescent="0.3">
      <c r="A5" s="19"/>
      <c r="B5" s="19"/>
      <c r="C5" s="19"/>
      <c r="D5" s="22"/>
      <c r="E5" s="22"/>
      <c r="F5" s="21"/>
      <c r="G5" s="21"/>
      <c r="H5" s="21"/>
      <c r="I5" s="21"/>
      <c r="J5" s="23" t="s">
        <v>3</v>
      </c>
    </row>
    <row r="6" spans="1:13" ht="48.75" customHeight="1" x14ac:dyDescent="0.3">
      <c r="A6" s="67" t="s">
        <v>0</v>
      </c>
      <c r="B6" s="73" t="s">
        <v>1</v>
      </c>
      <c r="C6" s="73" t="s">
        <v>2</v>
      </c>
      <c r="D6" s="69" t="str">
        <f>'2020 год'!D6:D7</f>
        <v>Утверждено решением от 09.12.2019 № 172</v>
      </c>
      <c r="E6" s="70"/>
      <c r="F6" s="71" t="s">
        <v>50</v>
      </c>
      <c r="G6" s="72"/>
      <c r="H6" s="71" t="s">
        <v>37</v>
      </c>
      <c r="I6" s="72"/>
      <c r="J6" s="15" t="s">
        <v>38</v>
      </c>
    </row>
    <row r="7" spans="1:13" ht="27.75" customHeight="1" x14ac:dyDescent="0.3">
      <c r="A7" s="68"/>
      <c r="B7" s="74"/>
      <c r="C7" s="74"/>
      <c r="D7" s="16" t="s">
        <v>44</v>
      </c>
      <c r="E7" s="16" t="s">
        <v>52</v>
      </c>
      <c r="F7" s="16" t="s">
        <v>44</v>
      </c>
      <c r="G7" s="16" t="s">
        <v>52</v>
      </c>
      <c r="H7" s="16" t="s">
        <v>44</v>
      </c>
      <c r="I7" s="16" t="s">
        <v>52</v>
      </c>
      <c r="J7" s="15"/>
    </row>
    <row r="8" spans="1:13" ht="25.5" customHeight="1" x14ac:dyDescent="0.3">
      <c r="A8" s="24" t="s">
        <v>4</v>
      </c>
      <c r="B8" s="34" t="s">
        <v>5</v>
      </c>
      <c r="C8" s="34" t="s">
        <v>6</v>
      </c>
      <c r="D8" s="26">
        <f>D9+D10+D12+D13+D11</f>
        <v>5422319.8399999999</v>
      </c>
      <c r="E8" s="26">
        <f>E9+E10+E12+E13+E11</f>
        <v>5628559.4800000004</v>
      </c>
      <c r="F8" s="26">
        <f t="shared" ref="F8:G8" si="0">F9+F10+F12+F13</f>
        <v>0</v>
      </c>
      <c r="G8" s="26">
        <f t="shared" si="0"/>
        <v>0</v>
      </c>
      <c r="H8" s="26">
        <f>H9+H10+H12+H13+H11</f>
        <v>5422319.8399999999</v>
      </c>
      <c r="I8" s="26">
        <f>I9+I10+I12+I13</f>
        <v>5628559.4800000004</v>
      </c>
      <c r="J8" s="26"/>
    </row>
    <row r="9" spans="1:13" ht="44.25" customHeight="1" x14ac:dyDescent="0.3">
      <c r="A9" s="27" t="s">
        <v>7</v>
      </c>
      <c r="B9" s="32" t="s">
        <v>5</v>
      </c>
      <c r="C9" s="32" t="s">
        <v>8</v>
      </c>
      <c r="D9" s="50">
        <v>1071153</v>
      </c>
      <c r="E9" s="50">
        <v>1113998</v>
      </c>
      <c r="F9" s="29"/>
      <c r="G9" s="29"/>
      <c r="H9" s="29">
        <f t="shared" ref="H9:I12" si="1">D9</f>
        <v>1071153</v>
      </c>
      <c r="I9" s="29">
        <f t="shared" si="1"/>
        <v>1113998</v>
      </c>
      <c r="J9" s="29"/>
    </row>
    <row r="10" spans="1:13" ht="71.25" customHeight="1" x14ac:dyDescent="0.3">
      <c r="A10" s="27" t="s">
        <v>9</v>
      </c>
      <c r="B10" s="32" t="s">
        <v>5</v>
      </c>
      <c r="C10" s="32" t="s">
        <v>10</v>
      </c>
      <c r="D10" s="50">
        <v>3398727.2</v>
      </c>
      <c r="E10" s="50">
        <v>3535972.2</v>
      </c>
      <c r="F10" s="29"/>
      <c r="G10" s="29"/>
      <c r="H10" s="29">
        <f>D10+F10</f>
        <v>3398727.2</v>
      </c>
      <c r="I10" s="29">
        <f>E10+G10</f>
        <v>3535972.2</v>
      </c>
      <c r="J10" s="29"/>
    </row>
    <row r="11" spans="1:13" ht="28.8" customHeight="1" x14ac:dyDescent="0.3">
      <c r="A11" s="27" t="s">
        <v>53</v>
      </c>
      <c r="B11" s="32" t="s">
        <v>5</v>
      </c>
      <c r="C11" s="32" t="s">
        <v>45</v>
      </c>
      <c r="D11" s="50"/>
      <c r="E11" s="50"/>
      <c r="F11" s="29"/>
      <c r="G11" s="29"/>
      <c r="H11" s="29">
        <f>D11+F11</f>
        <v>0</v>
      </c>
      <c r="I11" s="29">
        <f>E11+G11</f>
        <v>0</v>
      </c>
      <c r="J11" s="29"/>
    </row>
    <row r="12" spans="1:13" ht="15.6" x14ac:dyDescent="0.3">
      <c r="A12" s="27" t="s">
        <v>11</v>
      </c>
      <c r="B12" s="28" t="s">
        <v>5</v>
      </c>
      <c r="C12" s="28" t="s">
        <v>12</v>
      </c>
      <c r="D12" s="50">
        <v>30000</v>
      </c>
      <c r="E12" s="50">
        <v>30000</v>
      </c>
      <c r="F12" s="29"/>
      <c r="G12" s="29"/>
      <c r="H12" s="29">
        <f t="shared" si="1"/>
        <v>30000</v>
      </c>
      <c r="I12" s="29">
        <f t="shared" si="1"/>
        <v>30000</v>
      </c>
      <c r="J12" s="29"/>
    </row>
    <row r="13" spans="1:13" ht="14.4" customHeight="1" x14ac:dyDescent="0.3">
      <c r="A13" s="27" t="s">
        <v>13</v>
      </c>
      <c r="B13" s="28" t="s">
        <v>5</v>
      </c>
      <c r="C13" s="28" t="s">
        <v>14</v>
      </c>
      <c r="D13" s="50">
        <v>922439.64</v>
      </c>
      <c r="E13" s="50">
        <v>948589.28</v>
      </c>
      <c r="F13" s="29"/>
      <c r="G13" s="29"/>
      <c r="H13" s="29">
        <f>D13+F13</f>
        <v>922439.64</v>
      </c>
      <c r="I13" s="29">
        <f>E13+G13</f>
        <v>948589.28</v>
      </c>
      <c r="J13" s="48"/>
    </row>
    <row r="14" spans="1:13" x14ac:dyDescent="0.3">
      <c r="A14" s="24" t="s">
        <v>31</v>
      </c>
      <c r="B14" s="25" t="s">
        <v>8</v>
      </c>
      <c r="C14" s="25" t="s">
        <v>6</v>
      </c>
      <c r="D14" s="26">
        <f t="shared" ref="D14:E14" si="2">D15</f>
        <v>458400</v>
      </c>
      <c r="E14" s="26">
        <f t="shared" si="2"/>
        <v>0</v>
      </c>
      <c r="F14" s="26">
        <f>F15</f>
        <v>58400</v>
      </c>
      <c r="G14" s="26">
        <f t="shared" ref="G14:I14" si="3">G15</f>
        <v>523800</v>
      </c>
      <c r="H14" s="26">
        <f t="shared" si="3"/>
        <v>516800</v>
      </c>
      <c r="I14" s="26">
        <f t="shared" si="3"/>
        <v>523800</v>
      </c>
      <c r="J14" s="26"/>
    </row>
    <row r="15" spans="1:13" ht="55.2" customHeight="1" x14ac:dyDescent="0.3">
      <c r="A15" s="27" t="s">
        <v>32</v>
      </c>
      <c r="B15" s="32" t="s">
        <v>8</v>
      </c>
      <c r="C15" s="32" t="s">
        <v>15</v>
      </c>
      <c r="D15" s="29">
        <v>458400</v>
      </c>
      <c r="E15" s="29">
        <v>0</v>
      </c>
      <c r="F15" s="29">
        <v>58400</v>
      </c>
      <c r="G15" s="29">
        <v>523800</v>
      </c>
      <c r="H15" s="29">
        <f>D15+F15</f>
        <v>516800</v>
      </c>
      <c r="I15" s="29">
        <f>E15+G15</f>
        <v>523800</v>
      </c>
      <c r="J15" s="52" t="s">
        <v>57</v>
      </c>
    </row>
    <row r="16" spans="1:13" ht="39.6" x14ac:dyDescent="0.3">
      <c r="A16" s="24" t="s">
        <v>16</v>
      </c>
      <c r="B16" s="25" t="s">
        <v>15</v>
      </c>
      <c r="C16" s="25" t="s">
        <v>6</v>
      </c>
      <c r="D16" s="33">
        <f>D18+D17</f>
        <v>624170</v>
      </c>
      <c r="E16" s="33">
        <f>E18+E17</f>
        <v>814170</v>
      </c>
      <c r="F16" s="33">
        <f>F18+F17</f>
        <v>0</v>
      </c>
      <c r="G16" s="33">
        <f t="shared" ref="G16" si="4">G18+G17</f>
        <v>0</v>
      </c>
      <c r="H16" s="33">
        <f t="shared" ref="H16" si="5">H18+H17</f>
        <v>624170</v>
      </c>
      <c r="I16" s="33">
        <f t="shared" ref="I16" si="6">I18+I17</f>
        <v>814170</v>
      </c>
      <c r="J16" s="26"/>
    </row>
    <row r="17" spans="1:10" ht="52.8" x14ac:dyDescent="0.3">
      <c r="A17" s="27" t="s">
        <v>40</v>
      </c>
      <c r="B17" s="28" t="s">
        <v>15</v>
      </c>
      <c r="C17" s="28" t="s">
        <v>17</v>
      </c>
      <c r="D17" s="50">
        <v>624170</v>
      </c>
      <c r="E17" s="50">
        <v>814170</v>
      </c>
      <c r="F17" s="31"/>
      <c r="G17" s="31"/>
      <c r="H17" s="29">
        <f>D17</f>
        <v>624170</v>
      </c>
      <c r="I17" s="29">
        <f>E17</f>
        <v>814170</v>
      </c>
      <c r="J17" s="26"/>
    </row>
    <row r="18" spans="1:10" hidden="1" x14ac:dyDescent="0.3">
      <c r="A18" s="27" t="s">
        <v>30</v>
      </c>
      <c r="B18" s="28" t="s">
        <v>15</v>
      </c>
      <c r="C18" s="28" t="s">
        <v>26</v>
      </c>
      <c r="D18" s="47">
        <v>0</v>
      </c>
      <c r="E18" s="47">
        <v>0</v>
      </c>
      <c r="F18" s="29"/>
      <c r="G18" s="29"/>
      <c r="H18" s="29">
        <f>D18</f>
        <v>0</v>
      </c>
      <c r="I18" s="29">
        <f>E18</f>
        <v>0</v>
      </c>
      <c r="J18" s="29"/>
    </row>
    <row r="19" spans="1:10" x14ac:dyDescent="0.3">
      <c r="A19" s="24" t="s">
        <v>34</v>
      </c>
      <c r="B19" s="25" t="s">
        <v>10</v>
      </c>
      <c r="C19" s="25" t="s">
        <v>6</v>
      </c>
      <c r="D19" s="26">
        <f>D20+D21</f>
        <v>1432147.48</v>
      </c>
      <c r="E19" s="26">
        <f>E20+E21</f>
        <v>1432147.48</v>
      </c>
      <c r="F19" s="26">
        <f t="shared" ref="F19:I19" si="7">F20</f>
        <v>0</v>
      </c>
      <c r="G19" s="26">
        <f t="shared" si="7"/>
        <v>0</v>
      </c>
      <c r="H19" s="26">
        <f>H20+H21</f>
        <v>1432147.48</v>
      </c>
      <c r="I19" s="26">
        <f>I20+I21</f>
        <v>1432147.48</v>
      </c>
      <c r="J19" s="29"/>
    </row>
    <row r="20" spans="1:10" ht="21.6" customHeight="1" x14ac:dyDescent="0.3">
      <c r="A20" s="27" t="s">
        <v>35</v>
      </c>
      <c r="B20" s="28" t="s">
        <v>10</v>
      </c>
      <c r="C20" s="28" t="s">
        <v>17</v>
      </c>
      <c r="D20" s="50">
        <v>1382147.48</v>
      </c>
      <c r="E20" s="50">
        <v>1382147.48</v>
      </c>
      <c r="F20" s="31">
        <v>0</v>
      </c>
      <c r="G20" s="31">
        <v>0</v>
      </c>
      <c r="H20" s="29">
        <f>F20+D20</f>
        <v>1382147.48</v>
      </c>
      <c r="I20" s="29">
        <f>G20+E20</f>
        <v>1382147.48</v>
      </c>
      <c r="J20" s="49"/>
    </row>
    <row r="21" spans="1:10" ht="21.6" customHeight="1" x14ac:dyDescent="0.3">
      <c r="A21" s="27" t="s">
        <v>55</v>
      </c>
      <c r="B21" s="28" t="s">
        <v>10</v>
      </c>
      <c r="C21" s="28" t="s">
        <v>56</v>
      </c>
      <c r="D21" s="50">
        <v>50000</v>
      </c>
      <c r="E21" s="50">
        <v>50000</v>
      </c>
      <c r="F21" s="31"/>
      <c r="G21" s="31"/>
      <c r="H21" s="29">
        <f>F21+D21</f>
        <v>50000</v>
      </c>
      <c r="I21" s="29">
        <f>G21+E21</f>
        <v>50000</v>
      </c>
      <c r="J21" s="49"/>
    </row>
    <row r="22" spans="1:10" ht="26.4" x14ac:dyDescent="0.3">
      <c r="A22" s="24" t="s">
        <v>18</v>
      </c>
      <c r="B22" s="34" t="s">
        <v>19</v>
      </c>
      <c r="C22" s="34" t="s">
        <v>6</v>
      </c>
      <c r="D22" s="26">
        <f>D23+D25+D26+D24</f>
        <v>1559767.5699999998</v>
      </c>
      <c r="E22" s="26">
        <f>E23+E25+E26+E24</f>
        <v>1120193.02</v>
      </c>
      <c r="F22" s="26">
        <f t="shared" ref="E22:I22" si="8">F23+F25+F26</f>
        <v>0</v>
      </c>
      <c r="G22" s="26">
        <f t="shared" si="8"/>
        <v>0</v>
      </c>
      <c r="H22" s="26">
        <f>H23+H25+H26+H24</f>
        <v>1559767.5699999998</v>
      </c>
      <c r="I22" s="26">
        <f>I23+I25+I26+I24</f>
        <v>1120193.02</v>
      </c>
      <c r="J22" s="26"/>
    </row>
    <row r="23" spans="1:10" ht="15.6" x14ac:dyDescent="0.3">
      <c r="A23" s="8" t="s">
        <v>43</v>
      </c>
      <c r="B23" s="9" t="s">
        <v>19</v>
      </c>
      <c r="C23" s="9" t="s">
        <v>5</v>
      </c>
      <c r="D23" s="50">
        <v>260000</v>
      </c>
      <c r="E23" s="50">
        <v>260000</v>
      </c>
      <c r="F23" s="29"/>
      <c r="G23" s="29"/>
      <c r="H23" s="29">
        <f t="shared" ref="H23:I26" si="9">D23</f>
        <v>260000</v>
      </c>
      <c r="I23" s="29">
        <f t="shared" si="9"/>
        <v>260000</v>
      </c>
      <c r="J23" s="29"/>
    </row>
    <row r="24" spans="1:10" ht="15.6" x14ac:dyDescent="0.3">
      <c r="A24" s="8" t="s">
        <v>47</v>
      </c>
      <c r="B24" s="9" t="s">
        <v>19</v>
      </c>
      <c r="C24" s="9" t="s">
        <v>8</v>
      </c>
      <c r="D24" s="50">
        <v>138788.69</v>
      </c>
      <c r="E24" s="50">
        <v>148022.04999999999</v>
      </c>
      <c r="F24" s="29"/>
      <c r="G24" s="29"/>
      <c r="H24" s="29">
        <f t="shared" si="9"/>
        <v>138788.69</v>
      </c>
      <c r="I24" s="29">
        <f t="shared" si="9"/>
        <v>148022.04999999999</v>
      </c>
      <c r="J24" s="29"/>
    </row>
    <row r="25" spans="1:10" ht="15.6" x14ac:dyDescent="0.3">
      <c r="A25" s="54" t="s">
        <v>20</v>
      </c>
      <c r="B25" s="9" t="s">
        <v>19</v>
      </c>
      <c r="C25" s="9" t="s">
        <v>15</v>
      </c>
      <c r="D25" s="50">
        <v>1008089.2</v>
      </c>
      <c r="E25" s="50">
        <v>553705.94999999995</v>
      </c>
      <c r="F25" s="29"/>
      <c r="G25" s="29"/>
      <c r="H25" s="29">
        <f t="shared" si="9"/>
        <v>1008089.2</v>
      </c>
      <c r="I25" s="29">
        <f t="shared" si="9"/>
        <v>553705.94999999995</v>
      </c>
      <c r="J25" s="29"/>
    </row>
    <row r="26" spans="1:10" ht="26.4" x14ac:dyDescent="0.3">
      <c r="A26" s="27" t="s">
        <v>21</v>
      </c>
      <c r="B26" s="55" t="s">
        <v>19</v>
      </c>
      <c r="C26" s="55" t="s">
        <v>19</v>
      </c>
      <c r="D26" s="50">
        <v>152889.68</v>
      </c>
      <c r="E26" s="50">
        <v>158465.01999999999</v>
      </c>
      <c r="F26" s="29">
        <v>0</v>
      </c>
      <c r="G26" s="29"/>
      <c r="H26" s="29">
        <f t="shared" si="9"/>
        <v>152889.68</v>
      </c>
      <c r="I26" s="29">
        <f t="shared" si="9"/>
        <v>158465.01999999999</v>
      </c>
      <c r="J26" s="29"/>
    </row>
    <row r="27" spans="1:10" ht="15.6" x14ac:dyDescent="0.3">
      <c r="A27" s="24" t="s">
        <v>22</v>
      </c>
      <c r="B27" s="25" t="s">
        <v>23</v>
      </c>
      <c r="C27" s="25" t="s">
        <v>6</v>
      </c>
      <c r="D27" s="7">
        <f t="shared" ref="D27:E27" si="10">D28</f>
        <v>10000</v>
      </c>
      <c r="E27" s="7">
        <f t="shared" si="10"/>
        <v>10000</v>
      </c>
      <c r="F27" s="26">
        <f>F28</f>
        <v>0</v>
      </c>
      <c r="G27" s="26">
        <f t="shared" ref="G27:I27" si="11">G28</f>
        <v>0</v>
      </c>
      <c r="H27" s="26">
        <f t="shared" si="11"/>
        <v>10000</v>
      </c>
      <c r="I27" s="26">
        <f t="shared" si="11"/>
        <v>10000</v>
      </c>
      <c r="J27" s="26"/>
    </row>
    <row r="28" spans="1:10" ht="15.6" x14ac:dyDescent="0.3">
      <c r="A28" s="27" t="s">
        <v>24</v>
      </c>
      <c r="B28" s="28" t="s">
        <v>23</v>
      </c>
      <c r="C28" s="28" t="s">
        <v>10</v>
      </c>
      <c r="D28" s="10">
        <v>10000</v>
      </c>
      <c r="E28" s="10">
        <v>10000</v>
      </c>
      <c r="F28" s="29"/>
      <c r="G28" s="29"/>
      <c r="H28" s="29">
        <f>D28</f>
        <v>10000</v>
      </c>
      <c r="I28" s="29">
        <f>E28</f>
        <v>10000</v>
      </c>
      <c r="J28" s="29"/>
    </row>
    <row r="29" spans="1:10" ht="15.6" x14ac:dyDescent="0.3">
      <c r="A29" s="24" t="s">
        <v>25</v>
      </c>
      <c r="B29" s="25" t="s">
        <v>26</v>
      </c>
      <c r="C29" s="25" t="s">
        <v>6</v>
      </c>
      <c r="D29" s="7">
        <f t="shared" ref="D29:E29" si="12">D30</f>
        <v>188129.28</v>
      </c>
      <c r="E29" s="7">
        <f t="shared" si="12"/>
        <v>188129.28</v>
      </c>
      <c r="F29" s="26">
        <f>F30</f>
        <v>0</v>
      </c>
      <c r="G29" s="26">
        <f t="shared" ref="G29:I29" si="13">G30</f>
        <v>0</v>
      </c>
      <c r="H29" s="26">
        <f t="shared" si="13"/>
        <v>188129.28</v>
      </c>
      <c r="I29" s="26">
        <f t="shared" si="13"/>
        <v>188129.28</v>
      </c>
      <c r="J29" s="26"/>
    </row>
    <row r="30" spans="1:10" ht="15.6" x14ac:dyDescent="0.3">
      <c r="A30" s="27" t="s">
        <v>27</v>
      </c>
      <c r="B30" s="28" t="s">
        <v>26</v>
      </c>
      <c r="C30" s="28" t="s">
        <v>5</v>
      </c>
      <c r="D30" s="53">
        <v>188129.28</v>
      </c>
      <c r="E30" s="53">
        <v>188129.28</v>
      </c>
      <c r="F30" s="29"/>
      <c r="G30" s="29"/>
      <c r="H30" s="29">
        <f>D30</f>
        <v>188129.28</v>
      </c>
      <c r="I30" s="29">
        <f>E30</f>
        <v>188129.28</v>
      </c>
      <c r="J30" s="29"/>
    </row>
    <row r="31" spans="1:10" ht="30" customHeight="1" x14ac:dyDescent="0.3">
      <c r="A31" s="45" t="s">
        <v>41</v>
      </c>
      <c r="B31" s="6" t="s">
        <v>12</v>
      </c>
      <c r="C31" s="6" t="s">
        <v>6</v>
      </c>
      <c r="D31" s="7">
        <f>D32</f>
        <v>30000</v>
      </c>
      <c r="E31" s="7">
        <f t="shared" ref="E31:I31" si="14">E32</f>
        <v>30000</v>
      </c>
      <c r="F31" s="26">
        <f t="shared" si="14"/>
        <v>0</v>
      </c>
      <c r="G31" s="26">
        <f t="shared" si="14"/>
        <v>0</v>
      </c>
      <c r="H31" s="26">
        <f t="shared" si="14"/>
        <v>30000</v>
      </c>
      <c r="I31" s="26">
        <f t="shared" si="14"/>
        <v>30000</v>
      </c>
      <c r="J31" s="29"/>
    </row>
    <row r="32" spans="1:10" ht="26.4" x14ac:dyDescent="0.3">
      <c r="A32" s="46" t="s">
        <v>42</v>
      </c>
      <c r="B32" s="9" t="s">
        <v>12</v>
      </c>
      <c r="C32" s="9" t="s">
        <v>19</v>
      </c>
      <c r="D32" s="10">
        <v>30000</v>
      </c>
      <c r="E32" s="10">
        <v>30000</v>
      </c>
      <c r="F32" s="29"/>
      <c r="G32" s="29"/>
      <c r="H32" s="29">
        <f>D32</f>
        <v>30000</v>
      </c>
      <c r="I32" s="29">
        <f>E32</f>
        <v>30000</v>
      </c>
      <c r="J32" s="29"/>
    </row>
    <row r="33" spans="1:10" x14ac:dyDescent="0.3">
      <c r="A33" s="30" t="s">
        <v>28</v>
      </c>
      <c r="B33" s="25" t="s">
        <v>29</v>
      </c>
      <c r="C33" s="25" t="s">
        <v>29</v>
      </c>
      <c r="D33" s="26">
        <f>D8+D14+D16+D22+D19+D27+D29+D31</f>
        <v>9724934.1699999999</v>
      </c>
      <c r="E33" s="26">
        <f>E8+E14+E16+E22+E19+E27+E29+E31</f>
        <v>9223199.2599999998</v>
      </c>
      <c r="F33" s="26">
        <f t="shared" ref="E33:G33" si="15">F8+F14+F16+F22+F19+F27+F29</f>
        <v>58400</v>
      </c>
      <c r="G33" s="26">
        <f t="shared" si="15"/>
        <v>523800</v>
      </c>
      <c r="H33" s="26">
        <f>H8+H14+H16+H22+H19+H27+H29+H31</f>
        <v>9783334.1699999999</v>
      </c>
      <c r="I33" s="26">
        <f>I8+I14+I16+I22+I19+I27+I29+I31</f>
        <v>9746999.2599999998</v>
      </c>
      <c r="J33" s="26"/>
    </row>
    <row r="34" spans="1:10" x14ac:dyDescent="0.3">
      <c r="A34" s="21"/>
      <c r="B34" s="21"/>
      <c r="C34" s="21"/>
      <c r="D34" s="21"/>
      <c r="E34" s="21"/>
      <c r="F34" s="21"/>
      <c r="G34" s="21"/>
      <c r="H34" s="37"/>
      <c r="I34" s="37"/>
      <c r="J34" s="21"/>
    </row>
    <row r="35" spans="1:10" x14ac:dyDescent="0.3">
      <c r="A35" s="21"/>
      <c r="B35" s="21"/>
      <c r="C35" s="21"/>
      <c r="D35" s="21"/>
      <c r="E35" s="21"/>
      <c r="F35" s="21"/>
      <c r="G35" s="21"/>
      <c r="H35" s="21"/>
      <c r="I35" s="21"/>
      <c r="J35" s="21"/>
    </row>
  </sheetData>
  <mergeCells count="7">
    <mergeCell ref="A1:J1"/>
    <mergeCell ref="A6:A7"/>
    <mergeCell ref="D6:E6"/>
    <mergeCell ref="F6:G6"/>
    <mergeCell ref="H6:I6"/>
    <mergeCell ref="B6:B7"/>
    <mergeCell ref="C6:C7"/>
  </mergeCells>
  <pageMargins left="0.23622047244094491" right="0.23622047244094491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 год</vt:lpstr>
      <vt:lpstr>2021-2022</vt:lpstr>
      <vt:lpstr>'2020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2020-03-10T03:15:17Z</cp:lastPrinted>
  <dcterms:created xsi:type="dcterms:W3CDTF">2013-05-31T10:21:32Z</dcterms:created>
  <dcterms:modified xsi:type="dcterms:W3CDTF">2020-03-10T03:15:20Z</dcterms:modified>
</cp:coreProperties>
</file>